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vlfksky-my.sharepoint.com/personal/jannike_fredin_skyss_no/Documents/Skrivebord/KUNNGJØRING NORDHORDLAND/"/>
    </mc:Choice>
  </mc:AlternateContent>
  <xr:revisionPtr revIDLastSave="0" documentId="8_{B2B45E58-D0BF-4632-87EF-E91AE5A14C21}" xr6:coauthVersionLast="47" xr6:coauthVersionMax="47" xr10:uidLastSave="{00000000-0000-0000-0000-000000000000}"/>
  <bookViews>
    <workbookView xWindow="42840" yWindow="1290" windowWidth="33375" windowHeight="12525" xr2:uid="{DA785AB6-D842-47C8-BD90-89A8EFC61405}"/>
  </bookViews>
  <sheets>
    <sheet name="Serviceskyss" sheetId="3" r:id="rId1"/>
    <sheet name="Trygt heim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3" i="3" l="1" a="1"/>
  <c r="N23" i="3" s="1"/>
  <c r="J24" i="3"/>
  <c r="J19" i="3"/>
  <c r="N19" i="3"/>
  <c r="J21" i="3"/>
  <c r="K21" i="3"/>
  <c r="L21" i="3"/>
  <c r="N21" i="3"/>
  <c r="K19" i="3"/>
  <c r="L19" i="3" s="1"/>
  <c r="K20" i="3"/>
  <c r="L20" i="3" s="1"/>
  <c r="N20" i="3" s="1"/>
  <c r="J20" i="3"/>
  <c r="J18" i="3"/>
  <c r="K18" i="3"/>
  <c r="L18" i="3" s="1"/>
  <c r="N18" i="3" s="1"/>
  <c r="J17" i="3"/>
  <c r="K17" i="3"/>
  <c r="L17" i="3" s="1"/>
  <c r="N17" i="3" s="1"/>
  <c r="J16" i="3"/>
  <c r="K16" i="3"/>
  <c r="L16" i="3" s="1"/>
  <c r="N16" i="3" s="1"/>
  <c r="K15" i="3"/>
  <c r="L15" i="3" s="1"/>
  <c r="N15" i="3" s="1"/>
  <c r="J15" i="3"/>
  <c r="K14" i="3"/>
  <c r="L14" i="3" s="1"/>
  <c r="N14" i="3" s="1"/>
  <c r="J14" i="3"/>
  <c r="K13" i="3"/>
  <c r="L13" i="3" s="1"/>
  <c r="N13" i="3" s="1"/>
  <c r="J13" i="3"/>
  <c r="K12" i="3"/>
  <c r="L12" i="3" s="1"/>
  <c r="N12" i="3" s="1"/>
  <c r="J12" i="3"/>
  <c r="K10" i="3"/>
  <c r="L10" i="3" s="1"/>
  <c r="N10" i="3" s="1"/>
  <c r="J10" i="3"/>
  <c r="K11" i="3"/>
  <c r="L11" i="3" s="1"/>
  <c r="N11" i="3" s="1"/>
  <c r="J11" i="3"/>
  <c r="K9" i="3"/>
  <c r="L9" i="3" s="1"/>
  <c r="N9" i="3" s="1"/>
  <c r="J9" i="3"/>
  <c r="K8" i="3"/>
  <c r="L8" i="3" s="1"/>
  <c r="N8" i="3" s="1"/>
  <c r="J8" i="3"/>
  <c r="K7" i="3"/>
  <c r="L7" i="3" s="1"/>
  <c r="N7" i="3" s="1"/>
  <c r="J7" i="3"/>
  <c r="K6" i="3"/>
  <c r="L6" i="3" s="1"/>
  <c r="N6" i="3" s="1"/>
  <c r="J6" i="3"/>
  <c r="K5" i="3"/>
  <c r="L5" i="3" s="1"/>
  <c r="N5" i="3" s="1"/>
  <c r="J5" i="3"/>
  <c r="K4" i="3"/>
  <c r="L4" i="3" s="1"/>
  <c r="N4" i="3" s="1"/>
  <c r="J4" i="3"/>
  <c r="K3" i="3"/>
  <c r="L3" i="3" s="1"/>
  <c r="N3" i="3" s="1"/>
  <c r="J3" i="3"/>
  <c r="K2" i="3"/>
  <c r="L2" i="3" s="1"/>
  <c r="N2" i="3" s="1"/>
  <c r="J2" i="3"/>
  <c r="N2" i="2"/>
  <c r="L2" i="2"/>
  <c r="K2" i="2"/>
  <c r="J2" i="2"/>
  <c r="N24" i="3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<sst xmlns="http://schemas.openxmlformats.org/spreadsheetml/2006/main" count="154" uniqueCount="50">
  <si>
    <t>Rutenamn</t>
  </si>
  <si>
    <t>Kontraktsområde</t>
  </si>
  <si>
    <t>Kommune</t>
  </si>
  <si>
    <t>Avgangstid</t>
  </si>
  <si>
    <t>Starthaldeplass</t>
  </si>
  <si>
    <t>Framme</t>
  </si>
  <si>
    <t>Endehaldeplass</t>
  </si>
  <si>
    <t>Avstand (meter)</t>
  </si>
  <si>
    <t>Vekedag</t>
  </si>
  <si>
    <t>Køyrelengd per år (km)</t>
  </si>
  <si>
    <t>Opningstid per dag</t>
  </si>
  <si>
    <t>Timer per veke</t>
  </si>
  <si>
    <t>Kor ofte går ruta per veke</t>
  </si>
  <si>
    <t>Timar per år</t>
  </si>
  <si>
    <t>Sande-Ånneland-Mjømna-Byrknesøy</t>
  </si>
  <si>
    <t>Nordhordland</t>
  </si>
  <si>
    <t>Gulen</t>
  </si>
  <si>
    <t>Sande</t>
  </si>
  <si>
    <t>Byrknes kapell</t>
  </si>
  <si>
    <t>Fredag</t>
  </si>
  <si>
    <t>Furnes-Sløvåg-Dalsbygda-Dalsøyra-Eidsbotn-Sløvåg</t>
  </si>
  <si>
    <t>Furenes</t>
  </si>
  <si>
    <t>Sløvåg ferjekai</t>
  </si>
  <si>
    <t>Dalsbygda Gulen</t>
  </si>
  <si>
    <t>Dingja-Eivindvik-Rutledal-Brosvik-Haveland-Eivindvik</t>
  </si>
  <si>
    <t>Dingja</t>
  </si>
  <si>
    <t>Eivindvik</t>
  </si>
  <si>
    <t>Brosvik</t>
  </si>
  <si>
    <t>Rutledal-Takle-Brekke-Oppedal Indre</t>
  </si>
  <si>
    <t>Rutledal ferjekai</t>
  </si>
  <si>
    <t>Brekke</t>
  </si>
  <si>
    <t>Indre Oppedal</t>
  </si>
  <si>
    <t>Sævrøyna-Øksnes-Austrheim-Mastrevik</t>
  </si>
  <si>
    <t>Austrheim</t>
  </si>
  <si>
    <t>Sævrøyna kai</t>
  </si>
  <si>
    <t>Mastrevik torg</t>
  </si>
  <si>
    <t>Torsdag</t>
  </si>
  <si>
    <t>Frøyset-Hosteland</t>
  </si>
  <si>
    <t>Masfjorden</t>
  </si>
  <si>
    <t>Frøyset</t>
  </si>
  <si>
    <t>Hosteland</t>
  </si>
  <si>
    <t>Reknes-Molland-Hosteland</t>
  </si>
  <si>
    <t>Reknes</t>
  </si>
  <si>
    <t>Dag</t>
  </si>
  <si>
    <t>Timer per dag</t>
  </si>
  <si>
    <t>Austmarka-Manger</t>
  </si>
  <si>
    <t>Alver</t>
  </si>
  <si>
    <t>Laurdag</t>
  </si>
  <si>
    <t>Austmarka</t>
  </si>
  <si>
    <t>Manger senter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</si>
</sst>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F400]h:mm:ss\ AM/PM"/>
  </numFmts>
  <fonts count="6" x14ac:knownFonts="1">
    <font>
      <sz val="11"/>
      <color theme="1"/>
      <name val="Roboto"/>
      <family val="2"/>
    </font>
    <font>
      <sz val="8"/>
      <name val="Roboto"/>
      <family val="2"/>
    </font>
    <font>
      <sz val="11"/>
      <color theme="1"/>
      <name val="Segoe UI"/>
      <family val="2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sz val="11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/>
    <xf numFmtId="20" fontId="3" fillId="0" borderId="0" xfId="0" applyNumberFormat="1" applyFont="1"/>
    <xf numFmtId="1" fontId="3" fillId="0" borderId="0" xfId="0" applyNumberFormat="1" applyFont="1"/>
    <xf numFmtId="2" fontId="3" fillId="0" borderId="0" xfId="0" applyNumberFormat="1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2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20" fontId="2" fillId="0" borderId="0" xfId="0" applyNumberFormat="1" applyFont="1" applyAlignment="1">
      <alignment horizontal="center"/>
    </xf>
    <xf numFmtId="165" fontId="3" fillId="0" borderId="0" xfId="0" applyNumberFormat="1" applyFont="1"/>
    <xf numFmtId="0" fontId="3" fillId="0" borderId="0" xfId="0" applyFont="1" applyAlignment="1">
      <alignment vertical="center"/>
    </xf>
    <xf numFmtId="20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alcChain" Target="calcChain.xml"/><Relationship Id="rId4" Type="http://schemas.openxmlformats.org/officeDocument/2006/relationships/styles" Target="styles.xml"/><Relationship Id="rId9" Type="http://schemas.microsoft.com/office/2017/06/relationships/rdRichValueTypes" Target="richData/rdRichValueTyp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24342</xdr:colOff>
      <xdr:row>3</xdr:row>
      <xdr:rowOff>97366</xdr:rowOff>
    </xdr:from>
    <xdr:to>
      <xdr:col>16</xdr:col>
      <xdr:colOff>652992</xdr:colOff>
      <xdr:row>6</xdr:row>
      <xdr:rowOff>113241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1C501CE9-FFF3-AEDA-67BE-CFB04D72CDCD}"/>
            </a:ext>
          </a:extLst>
        </xdr:cNvPr>
        <xdr:cNvSpPr txBox="1"/>
      </xdr:nvSpPr>
      <xdr:spPr>
        <a:xfrm>
          <a:off x="16322675" y="912283"/>
          <a:ext cx="3147484" cy="555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/>
            <a:t>Trygt</a:t>
          </a:r>
          <a:r>
            <a:rPr lang="nb-NO" sz="1100" baseline="0"/>
            <a:t> heim fra Austmarka til Manger, om Sæbøvågen, Olsvoll, og Radøyvegen inn til Manger.</a:t>
          </a:r>
        </a:p>
        <a:p>
          <a:endParaRPr lang="nb-NO" sz="1100" baseline="0"/>
        </a:p>
      </xdr:txBody>
    </xdr:sp>
    <xdr:clientData/>
  </xdr:twoCellAnchor>
</xdr:wsDr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8</v>
    <v>19</v>
    <v>1</v>
  </rv>
</rvData>
</file>

<file path=xl/richData/rdrichvaluestructure.xml><?xml version="1.0" encoding="utf-8"?>
<rvStructures xmlns="http://schemas.microsoft.com/office/spreadsheetml/2017/richdata" count="1">
  <s t="_error">
    <k n="colOffset" t="i"/>
    <k n="errorType" t="i"/>
    <k n="rwOffset" t="i"/>
    <k n="subType" t="i"/>
  </s>
</rvStructure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261DE-8A22-4EBB-807D-3A84F9964FCE}">
  <dimension ref="A1:N24"/>
  <sheetViews>
    <sheetView tabSelected="1" topLeftCell="B11" zoomScale="90" zoomScaleNormal="90" workbookViewId="0">
      <selection activeCell="N23" sqref="N23"/>
    </sheetView>
  </sheetViews>
  <sheetFormatPr defaultColWidth="11" defaultRowHeight="14.4" x14ac:dyDescent="0.3"/>
  <cols>
    <col min="1" max="1" width="45.8984375" customWidth="1"/>
    <col min="2" max="2" width="20.59765625" customWidth="1"/>
    <col min="4" max="4" width="13.09765625" customWidth="1"/>
    <col min="5" max="5" width="15.8984375" customWidth="1"/>
    <col min="6" max="6" width="12.3984375" customWidth="1"/>
    <col min="7" max="7" width="17.09765625" customWidth="1"/>
    <col min="8" max="9" width="15.3984375" customWidth="1"/>
    <col min="10" max="10" width="20.09765625" customWidth="1"/>
    <col min="11" max="11" width="18.3984375" customWidth="1"/>
    <col min="12" max="12" width="17.09765625" customWidth="1"/>
    <col min="13" max="13" width="17.59765625" customWidth="1"/>
    <col min="14" max="14" width="18.3984375" customWidth="1"/>
  </cols>
  <sheetData>
    <row r="1" spans="1:14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9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</row>
    <row r="2" spans="1:14" ht="15" x14ac:dyDescent="0.35">
      <c r="A2" s="4" t="s">
        <v>14</v>
      </c>
      <c r="B2" s="4" t="s">
        <v>15</v>
      </c>
      <c r="C2" s="4" t="s">
        <v>16</v>
      </c>
      <c r="D2" s="5">
        <v>0.41666666666666669</v>
      </c>
      <c r="E2" s="4" t="s">
        <v>17</v>
      </c>
      <c r="F2" s="5">
        <v>0.4375</v>
      </c>
      <c r="G2" s="4" t="s">
        <v>18</v>
      </c>
      <c r="H2" s="4">
        <v>20344</v>
      </c>
      <c r="I2" s="4" t="s">
        <v>19</v>
      </c>
      <c r="J2" s="6">
        <f t="shared" ref="J2:J21" si="0">((H2*50)/1000*M2)</f>
        <v>508.6</v>
      </c>
      <c r="K2" s="5">
        <f t="shared" ref="K2:K19" si="1">F2-D2</f>
        <v>2.0833333333333315E-2</v>
      </c>
      <c r="L2" s="7">
        <f t="shared" ref="L2:L19" si="2">K2*24</f>
        <v>0.49999999999999956</v>
      </c>
      <c r="M2" s="4">
        <v>0.5</v>
      </c>
      <c r="N2" s="4">
        <f t="shared" ref="N2:N21" si="3">L2*M2*50</f>
        <v>12.499999999999989</v>
      </c>
    </row>
    <row r="3" spans="1:14" ht="15" x14ac:dyDescent="0.35">
      <c r="A3" s="4" t="s">
        <v>14</v>
      </c>
      <c r="B3" s="4" t="s">
        <v>15</v>
      </c>
      <c r="C3" s="4" t="s">
        <v>16</v>
      </c>
      <c r="D3" s="5">
        <v>0.5</v>
      </c>
      <c r="E3" s="4" t="s">
        <v>18</v>
      </c>
      <c r="F3" s="5">
        <v>0.52083333333333337</v>
      </c>
      <c r="G3" s="4" t="s">
        <v>17</v>
      </c>
      <c r="H3" s="4">
        <v>20314</v>
      </c>
      <c r="I3" s="4" t="s">
        <v>19</v>
      </c>
      <c r="J3" s="6">
        <f t="shared" si="0"/>
        <v>507.85</v>
      </c>
      <c r="K3" s="5">
        <f t="shared" si="1"/>
        <v>2.083333333333337E-2</v>
      </c>
      <c r="L3" s="7">
        <f t="shared" si="2"/>
        <v>0.50000000000000089</v>
      </c>
      <c r="M3" s="4">
        <v>0.5</v>
      </c>
      <c r="N3" s="6">
        <f t="shared" si="3"/>
        <v>12.500000000000021</v>
      </c>
    </row>
    <row r="4" spans="1:14" s="1" customFormat="1" ht="15" x14ac:dyDescent="0.3">
      <c r="A4" s="18" t="s">
        <v>20</v>
      </c>
      <c r="B4" s="18" t="s">
        <v>15</v>
      </c>
      <c r="C4" s="18" t="s">
        <v>16</v>
      </c>
      <c r="D4" s="19">
        <v>0.39583333333333331</v>
      </c>
      <c r="E4" s="18" t="s">
        <v>21</v>
      </c>
      <c r="F4" s="19">
        <v>0.40625</v>
      </c>
      <c r="G4" s="18" t="s">
        <v>22</v>
      </c>
      <c r="H4" s="18">
        <v>8453</v>
      </c>
      <c r="I4" s="18" t="s">
        <v>19</v>
      </c>
      <c r="J4" s="20">
        <f t="shared" si="0"/>
        <v>422.65</v>
      </c>
      <c r="K4" s="19">
        <f t="shared" si="1"/>
        <v>1.0416666666666685E-2</v>
      </c>
      <c r="L4" s="21">
        <f t="shared" si="2"/>
        <v>0.25000000000000044</v>
      </c>
      <c r="M4" s="18">
        <v>1</v>
      </c>
      <c r="N4" s="20">
        <f t="shared" si="3"/>
        <v>12.500000000000021</v>
      </c>
    </row>
    <row r="5" spans="1:14" ht="15" x14ac:dyDescent="0.35">
      <c r="A5" s="4" t="s">
        <v>20</v>
      </c>
      <c r="B5" s="4" t="s">
        <v>15</v>
      </c>
      <c r="C5" s="4" t="s">
        <v>16</v>
      </c>
      <c r="D5" s="5">
        <v>0.42708333333333331</v>
      </c>
      <c r="E5" s="4" t="s">
        <v>23</v>
      </c>
      <c r="F5" s="5">
        <v>0.4513888888888889</v>
      </c>
      <c r="G5" s="4" t="s">
        <v>22</v>
      </c>
      <c r="H5" s="4">
        <v>16746</v>
      </c>
      <c r="I5" s="4" t="s">
        <v>19</v>
      </c>
      <c r="J5" s="6">
        <f t="shared" si="0"/>
        <v>837.3</v>
      </c>
      <c r="K5" s="5">
        <f t="shared" si="1"/>
        <v>2.430555555555558E-2</v>
      </c>
      <c r="L5" s="7">
        <f t="shared" si="2"/>
        <v>0.58333333333333393</v>
      </c>
      <c r="M5" s="4">
        <v>1</v>
      </c>
      <c r="N5" s="6">
        <f t="shared" si="3"/>
        <v>29.166666666666696</v>
      </c>
    </row>
    <row r="6" spans="1:14" ht="15" x14ac:dyDescent="0.35">
      <c r="A6" s="4" t="s">
        <v>20</v>
      </c>
      <c r="B6" s="4" t="s">
        <v>15</v>
      </c>
      <c r="C6" s="4" t="s">
        <v>16</v>
      </c>
      <c r="D6" s="5">
        <v>0.52083333333333337</v>
      </c>
      <c r="E6" s="4" t="s">
        <v>22</v>
      </c>
      <c r="F6" s="5">
        <v>0.53125</v>
      </c>
      <c r="G6" s="4" t="s">
        <v>21</v>
      </c>
      <c r="H6" s="4">
        <v>8522</v>
      </c>
      <c r="I6" s="4" t="s">
        <v>19</v>
      </c>
      <c r="J6" s="6">
        <f t="shared" si="0"/>
        <v>426.1</v>
      </c>
      <c r="K6" s="5">
        <f t="shared" si="1"/>
        <v>1.041666666666663E-2</v>
      </c>
      <c r="L6" s="7">
        <f t="shared" si="2"/>
        <v>0.24999999999999911</v>
      </c>
      <c r="M6" s="4">
        <v>1</v>
      </c>
      <c r="N6" s="6">
        <f t="shared" si="3"/>
        <v>12.499999999999956</v>
      </c>
    </row>
    <row r="7" spans="1:14" ht="15" x14ac:dyDescent="0.35">
      <c r="A7" s="4" t="s">
        <v>20</v>
      </c>
      <c r="B7" s="4" t="s">
        <v>15</v>
      </c>
      <c r="C7" s="4" t="s">
        <v>16</v>
      </c>
      <c r="D7" s="5">
        <v>0.54166666666666663</v>
      </c>
      <c r="E7" s="4" t="s">
        <v>22</v>
      </c>
      <c r="F7" s="5">
        <v>0.56597222222222221</v>
      </c>
      <c r="G7" s="4" t="s">
        <v>23</v>
      </c>
      <c r="H7" s="4">
        <v>16808</v>
      </c>
      <c r="I7" s="4" t="s">
        <v>19</v>
      </c>
      <c r="J7" s="6">
        <f t="shared" si="0"/>
        <v>840.4</v>
      </c>
      <c r="K7" s="5">
        <f t="shared" si="1"/>
        <v>2.430555555555558E-2</v>
      </c>
      <c r="L7" s="7">
        <f t="shared" si="2"/>
        <v>0.58333333333333393</v>
      </c>
      <c r="M7" s="4">
        <v>1</v>
      </c>
      <c r="N7" s="6">
        <f t="shared" si="3"/>
        <v>29.166666666666696</v>
      </c>
    </row>
    <row r="8" spans="1:14" ht="15" x14ac:dyDescent="0.35">
      <c r="A8" s="4" t="s">
        <v>24</v>
      </c>
      <c r="B8" s="4" t="s">
        <v>15</v>
      </c>
      <c r="C8" s="4" t="s">
        <v>16</v>
      </c>
      <c r="D8" s="5">
        <v>0.40277777777777779</v>
      </c>
      <c r="E8" s="4" t="s">
        <v>25</v>
      </c>
      <c r="F8" s="5">
        <v>0.40972222222222221</v>
      </c>
      <c r="G8" s="4" t="s">
        <v>26</v>
      </c>
      <c r="H8" s="4">
        <v>9204</v>
      </c>
      <c r="I8" s="4" t="s">
        <v>19</v>
      </c>
      <c r="J8" s="6">
        <f t="shared" si="0"/>
        <v>460.2</v>
      </c>
      <c r="K8" s="5">
        <f t="shared" si="1"/>
        <v>6.9444444444444198E-3</v>
      </c>
      <c r="L8" s="7">
        <f t="shared" si="2"/>
        <v>0.16666666666666607</v>
      </c>
      <c r="M8" s="4">
        <v>1</v>
      </c>
      <c r="N8" s="6">
        <f t="shared" si="3"/>
        <v>8.3333333333333037</v>
      </c>
    </row>
    <row r="9" spans="1:14" ht="15" x14ac:dyDescent="0.35">
      <c r="A9" s="4" t="s">
        <v>24</v>
      </c>
      <c r="B9" s="4" t="s">
        <v>15</v>
      </c>
      <c r="C9" s="4" t="s">
        <v>16</v>
      </c>
      <c r="D9" s="5">
        <v>0.4375</v>
      </c>
      <c r="E9" s="4" t="s">
        <v>27</v>
      </c>
      <c r="F9" s="5">
        <v>0.45833333333333331</v>
      </c>
      <c r="G9" s="4" t="s">
        <v>26</v>
      </c>
      <c r="H9" s="4">
        <v>24734</v>
      </c>
      <c r="I9" s="4" t="s">
        <v>19</v>
      </c>
      <c r="J9" s="6">
        <f t="shared" si="0"/>
        <v>1236.7</v>
      </c>
      <c r="K9" s="5">
        <f t="shared" si="1"/>
        <v>2.0833333333333315E-2</v>
      </c>
      <c r="L9" s="7">
        <f t="shared" si="2"/>
        <v>0.49999999999999956</v>
      </c>
      <c r="M9" s="4">
        <v>1</v>
      </c>
      <c r="N9" s="6">
        <f t="shared" si="3"/>
        <v>24.999999999999979</v>
      </c>
    </row>
    <row r="10" spans="1:14" ht="15" x14ac:dyDescent="0.35">
      <c r="A10" s="4" t="s">
        <v>24</v>
      </c>
      <c r="B10" s="4" t="s">
        <v>15</v>
      </c>
      <c r="C10" s="4" t="s">
        <v>16</v>
      </c>
      <c r="D10" s="5">
        <v>0.46875</v>
      </c>
      <c r="E10" s="4" t="s">
        <v>26</v>
      </c>
      <c r="F10" s="5">
        <v>0.47916666666666669</v>
      </c>
      <c r="G10" s="4" t="s">
        <v>25</v>
      </c>
      <c r="H10" s="4">
        <v>9181</v>
      </c>
      <c r="I10" s="4" t="s">
        <v>19</v>
      </c>
      <c r="J10" s="6">
        <f t="shared" si="0"/>
        <v>459.05</v>
      </c>
      <c r="K10" s="5">
        <f t="shared" si="1"/>
        <v>1.0416666666666685E-2</v>
      </c>
      <c r="L10" s="7">
        <f t="shared" si="2"/>
        <v>0.25000000000000044</v>
      </c>
      <c r="M10" s="4">
        <v>1</v>
      </c>
      <c r="N10" s="6">
        <f t="shared" si="3"/>
        <v>12.500000000000021</v>
      </c>
    </row>
    <row r="11" spans="1:14" ht="15" x14ac:dyDescent="0.35">
      <c r="A11" s="4" t="s">
        <v>24</v>
      </c>
      <c r="B11" s="4" t="s">
        <v>15</v>
      </c>
      <c r="C11" s="4" t="s">
        <v>16</v>
      </c>
      <c r="D11" s="5">
        <v>0.52083333333333337</v>
      </c>
      <c r="E11" s="4" t="s">
        <v>26</v>
      </c>
      <c r="F11" s="5">
        <v>0.54166666666666663</v>
      </c>
      <c r="G11" s="4" t="s">
        <v>27</v>
      </c>
      <c r="H11" s="4">
        <v>24741</v>
      </c>
      <c r="I11" s="4" t="s">
        <v>19</v>
      </c>
      <c r="J11" s="6">
        <f t="shared" si="0"/>
        <v>1237.05</v>
      </c>
      <c r="K11" s="5">
        <f t="shared" si="1"/>
        <v>2.0833333333333259E-2</v>
      </c>
      <c r="L11" s="7">
        <f t="shared" si="2"/>
        <v>0.49999999999999822</v>
      </c>
      <c r="M11" s="4">
        <v>1</v>
      </c>
      <c r="N11" s="6">
        <f t="shared" si="3"/>
        <v>24.999999999999911</v>
      </c>
    </row>
    <row r="12" spans="1:14" ht="15" x14ac:dyDescent="0.35">
      <c r="A12" s="4" t="s">
        <v>28</v>
      </c>
      <c r="B12" s="4" t="s">
        <v>15</v>
      </c>
      <c r="C12" s="4" t="s">
        <v>16</v>
      </c>
      <c r="D12" s="5">
        <v>0.45833333333333331</v>
      </c>
      <c r="E12" s="4" t="s">
        <v>29</v>
      </c>
      <c r="F12" s="5">
        <v>0.47916666666666669</v>
      </c>
      <c r="G12" s="4" t="s">
        <v>30</v>
      </c>
      <c r="H12" s="4">
        <v>21212</v>
      </c>
      <c r="I12" s="4" t="s">
        <v>19</v>
      </c>
      <c r="J12" s="6">
        <f t="shared" si="0"/>
        <v>1060.5999999999999</v>
      </c>
      <c r="K12" s="5">
        <f t="shared" si="1"/>
        <v>2.083333333333337E-2</v>
      </c>
      <c r="L12" s="7">
        <f t="shared" si="2"/>
        <v>0.50000000000000089</v>
      </c>
      <c r="M12" s="4">
        <v>1</v>
      </c>
      <c r="N12" s="6">
        <f t="shared" si="3"/>
        <v>25.000000000000043</v>
      </c>
    </row>
    <row r="13" spans="1:14" ht="15" x14ac:dyDescent="0.35">
      <c r="A13" s="4" t="s">
        <v>28</v>
      </c>
      <c r="B13" s="4" t="s">
        <v>15</v>
      </c>
      <c r="C13" s="4" t="s">
        <v>16</v>
      </c>
      <c r="D13" s="5">
        <v>0.41666666666666669</v>
      </c>
      <c r="E13" s="4" t="s">
        <v>31</v>
      </c>
      <c r="F13" s="5">
        <v>0.4375</v>
      </c>
      <c r="G13" s="4" t="s">
        <v>30</v>
      </c>
      <c r="H13" s="4">
        <v>16977</v>
      </c>
      <c r="I13" s="4" t="s">
        <v>19</v>
      </c>
      <c r="J13" s="6">
        <f t="shared" si="0"/>
        <v>848.85</v>
      </c>
      <c r="K13" s="5">
        <f t="shared" si="1"/>
        <v>2.0833333333333315E-2</v>
      </c>
      <c r="L13" s="7">
        <f t="shared" si="2"/>
        <v>0.49999999999999956</v>
      </c>
      <c r="M13" s="4">
        <v>1</v>
      </c>
      <c r="N13" s="6">
        <f t="shared" si="3"/>
        <v>24.999999999999979</v>
      </c>
    </row>
    <row r="14" spans="1:14" ht="15" x14ac:dyDescent="0.35">
      <c r="A14" s="4" t="s">
        <v>28</v>
      </c>
      <c r="B14" s="4" t="s">
        <v>15</v>
      </c>
      <c r="C14" s="4" t="s">
        <v>16</v>
      </c>
      <c r="D14" s="5">
        <v>0.54166666666666663</v>
      </c>
      <c r="E14" s="4" t="s">
        <v>30</v>
      </c>
      <c r="F14" s="5">
        <v>0.5625</v>
      </c>
      <c r="G14" s="4" t="s">
        <v>29</v>
      </c>
      <c r="H14" s="4">
        <v>21229</v>
      </c>
      <c r="I14" s="4" t="s">
        <v>19</v>
      </c>
      <c r="J14" s="6">
        <f t="shared" si="0"/>
        <v>1061.45</v>
      </c>
      <c r="K14" s="5">
        <f t="shared" si="1"/>
        <v>2.083333333333337E-2</v>
      </c>
      <c r="L14" s="7">
        <f t="shared" si="2"/>
        <v>0.50000000000000089</v>
      </c>
      <c r="M14" s="4">
        <v>1</v>
      </c>
      <c r="N14" s="6">
        <f t="shared" si="3"/>
        <v>25.000000000000043</v>
      </c>
    </row>
    <row r="15" spans="1:14" ht="15" x14ac:dyDescent="0.35">
      <c r="A15" s="4" t="s">
        <v>28</v>
      </c>
      <c r="B15" s="4" t="s">
        <v>15</v>
      </c>
      <c r="C15" s="4" t="s">
        <v>16</v>
      </c>
      <c r="D15" s="5">
        <v>0.5</v>
      </c>
      <c r="E15" s="4" t="s">
        <v>30</v>
      </c>
      <c r="F15" s="5">
        <v>0.52083333333333337</v>
      </c>
      <c r="G15" s="4" t="s">
        <v>31</v>
      </c>
      <c r="H15" s="4">
        <v>16939</v>
      </c>
      <c r="I15" s="4" t="s">
        <v>19</v>
      </c>
      <c r="J15" s="6">
        <f t="shared" si="0"/>
        <v>846.95</v>
      </c>
      <c r="K15" s="5">
        <f t="shared" si="1"/>
        <v>2.083333333333337E-2</v>
      </c>
      <c r="L15" s="7">
        <f t="shared" si="2"/>
        <v>0.50000000000000089</v>
      </c>
      <c r="M15" s="4">
        <v>1</v>
      </c>
      <c r="N15" s="6">
        <f t="shared" si="3"/>
        <v>25.000000000000043</v>
      </c>
    </row>
    <row r="16" spans="1:14" s="4" customFormat="1" ht="15" x14ac:dyDescent="0.35">
      <c r="A16" s="4" t="s">
        <v>32</v>
      </c>
      <c r="B16" s="4" t="s">
        <v>15</v>
      </c>
      <c r="C16" s="4" t="s">
        <v>33</v>
      </c>
      <c r="D16" s="5">
        <v>0.45833333333333331</v>
      </c>
      <c r="E16" s="4" t="s">
        <v>34</v>
      </c>
      <c r="F16" s="5">
        <v>0.48958333333333331</v>
      </c>
      <c r="G16" s="4" t="s">
        <v>35</v>
      </c>
      <c r="H16" s="4">
        <v>20000</v>
      </c>
      <c r="I16" s="4" t="s">
        <v>36</v>
      </c>
      <c r="J16" s="4">
        <f t="shared" si="0"/>
        <v>1000</v>
      </c>
      <c r="K16" s="17">
        <f t="shared" si="1"/>
        <v>3.125E-2</v>
      </c>
      <c r="L16" s="4">
        <f t="shared" si="2"/>
        <v>0.75</v>
      </c>
      <c r="M16" s="4">
        <v>1</v>
      </c>
      <c r="N16" s="4">
        <f t="shared" si="3"/>
        <v>37.5</v>
      </c>
    </row>
    <row r="17" spans="1:14" s="4" customFormat="1" ht="15" x14ac:dyDescent="0.35">
      <c r="A17" s="4" t="s">
        <v>32</v>
      </c>
      <c r="B17" s="4" t="s">
        <v>15</v>
      </c>
      <c r="C17" s="4" t="s">
        <v>33</v>
      </c>
      <c r="D17" s="5">
        <v>0.54166666666666663</v>
      </c>
      <c r="E17" s="4" t="s">
        <v>35</v>
      </c>
      <c r="F17" s="5">
        <v>0.57291666666666663</v>
      </c>
      <c r="G17" s="4" t="s">
        <v>34</v>
      </c>
      <c r="H17" s="4">
        <v>20000</v>
      </c>
      <c r="I17" s="4" t="s">
        <v>36</v>
      </c>
      <c r="J17" s="4">
        <f t="shared" si="0"/>
        <v>1000</v>
      </c>
      <c r="K17" s="17">
        <f t="shared" si="1"/>
        <v>3.125E-2</v>
      </c>
      <c r="L17" s="4">
        <f t="shared" si="2"/>
        <v>0.75</v>
      </c>
      <c r="M17" s="4">
        <v>1</v>
      </c>
      <c r="N17" s="4">
        <f t="shared" si="3"/>
        <v>37.5</v>
      </c>
    </row>
    <row r="18" spans="1:14" s="4" customFormat="1" ht="15" x14ac:dyDescent="0.35">
      <c r="A18" s="4" t="s">
        <v>37</v>
      </c>
      <c r="B18" s="4" t="s">
        <v>15</v>
      </c>
      <c r="C18" s="4" t="s">
        <v>38</v>
      </c>
      <c r="D18" s="5">
        <v>0.41666666666666669</v>
      </c>
      <c r="E18" s="4" t="s">
        <v>39</v>
      </c>
      <c r="F18" s="5">
        <v>0.4375</v>
      </c>
      <c r="G18" s="4" t="s">
        <v>40</v>
      </c>
      <c r="H18" s="4">
        <v>15000</v>
      </c>
      <c r="I18" s="4" t="s">
        <v>19</v>
      </c>
      <c r="J18" s="4">
        <f t="shared" si="0"/>
        <v>750</v>
      </c>
      <c r="K18" s="17">
        <f t="shared" si="1"/>
        <v>2.0833333333333315E-2</v>
      </c>
      <c r="L18" s="4">
        <f t="shared" si="2"/>
        <v>0.49999999999999956</v>
      </c>
      <c r="M18" s="4">
        <v>1</v>
      </c>
      <c r="N18" s="4">
        <f t="shared" si="3"/>
        <v>24.999999999999979</v>
      </c>
    </row>
    <row r="19" spans="1:14" s="4" customFormat="1" ht="15" x14ac:dyDescent="0.35">
      <c r="A19" s="4" t="s">
        <v>37</v>
      </c>
      <c r="B19" s="4" t="s">
        <v>15</v>
      </c>
      <c r="C19" s="4" t="s">
        <v>38</v>
      </c>
      <c r="D19" s="5">
        <v>0.52083333333333337</v>
      </c>
      <c r="E19" s="4" t="s">
        <v>40</v>
      </c>
      <c r="F19" s="5">
        <v>0.54166666666666663</v>
      </c>
      <c r="G19" s="4" t="s">
        <v>39</v>
      </c>
      <c r="H19" s="4">
        <v>15000</v>
      </c>
      <c r="I19" s="4" t="s">
        <v>19</v>
      </c>
      <c r="J19" s="4">
        <f t="shared" si="0"/>
        <v>750</v>
      </c>
      <c r="K19" s="17">
        <f t="shared" si="1"/>
        <v>2.0833333333333259E-2</v>
      </c>
      <c r="L19" s="4">
        <f t="shared" si="2"/>
        <v>0.49999999999999822</v>
      </c>
      <c r="M19" s="4">
        <v>1</v>
      </c>
      <c r="N19" s="4">
        <f t="shared" si="3"/>
        <v>24.999999999999911</v>
      </c>
    </row>
    <row r="20" spans="1:14" s="4" customFormat="1" ht="15" x14ac:dyDescent="0.35">
      <c r="A20" s="4" t="s">
        <v>41</v>
      </c>
      <c r="B20" s="4" t="s">
        <v>15</v>
      </c>
      <c r="C20" s="4" t="s">
        <v>38</v>
      </c>
      <c r="D20" s="5">
        <v>0.45833333333333331</v>
      </c>
      <c r="E20" s="4" t="s">
        <v>42</v>
      </c>
      <c r="F20" s="5">
        <v>0.47916666666666669</v>
      </c>
      <c r="G20" s="4" t="s">
        <v>40</v>
      </c>
      <c r="H20" s="4">
        <v>8300</v>
      </c>
      <c r="I20" s="4" t="s">
        <v>19</v>
      </c>
      <c r="J20" s="4">
        <f t="shared" si="0"/>
        <v>415</v>
      </c>
      <c r="K20" s="5">
        <f>F20-D20</f>
        <v>2.083333333333337E-2</v>
      </c>
      <c r="L20" s="7">
        <f>K20*24</f>
        <v>0.50000000000000089</v>
      </c>
      <c r="M20" s="4">
        <v>1</v>
      </c>
      <c r="N20" s="4">
        <f t="shared" si="3"/>
        <v>25.000000000000043</v>
      </c>
    </row>
    <row r="21" spans="1:14" ht="15" x14ac:dyDescent="0.35">
      <c r="A21" s="4" t="s">
        <v>41</v>
      </c>
      <c r="B21" s="4" t="s">
        <v>15</v>
      </c>
      <c r="C21" s="4" t="s">
        <v>38</v>
      </c>
      <c r="D21" s="5">
        <v>0.5625</v>
      </c>
      <c r="E21" s="4" t="s">
        <v>40</v>
      </c>
      <c r="F21" s="22">
        <v>0.58333333333333337</v>
      </c>
      <c r="G21" s="4" t="s">
        <v>42</v>
      </c>
      <c r="H21" s="4">
        <v>8300</v>
      </c>
      <c r="I21" s="4" t="s">
        <v>19</v>
      </c>
      <c r="J21" s="4">
        <f t="shared" si="0"/>
        <v>415</v>
      </c>
      <c r="K21" s="17">
        <f>F21-D21</f>
        <v>2.083333333333337E-2</v>
      </c>
      <c r="L21" s="4">
        <f>K21*24</f>
        <v>0.50000000000000089</v>
      </c>
      <c r="M21" s="4">
        <v>1</v>
      </c>
      <c r="N21" s="4">
        <f t="shared" si="3"/>
        <v>25.000000000000043</v>
      </c>
    </row>
    <row r="22" spans="1:14" ht="15" x14ac:dyDescent="0.35">
      <c r="J22" s="23"/>
      <c r="M22" s="4"/>
    </row>
    <row r="23" spans="1:14" x14ac:dyDescent="0.3">
      <c r="N23" t="e" cm="1" vm="1">
        <f t="array" aca="1" ref="N23" ca="1">N2:N21</f>
        <v>#VALUE!</v>
      </c>
    </row>
    <row r="24" spans="1:14" x14ac:dyDescent="0.3">
      <c r="J24" s="23">
        <f>SUM(J2:J21)</f>
        <v>15083.750000000002</v>
      </c>
      <c r="N24" s="23">
        <f>SUM(N2:N21)</f>
        <v>454.16666666666669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D1CF0-5AE8-4A18-A240-6D47A476FB14}">
  <dimension ref="A1:O2"/>
  <sheetViews>
    <sheetView zoomScale="90" zoomScaleNormal="90" workbookViewId="0">
      <selection activeCell="H2" sqref="H2"/>
    </sheetView>
  </sheetViews>
  <sheetFormatPr defaultColWidth="11" defaultRowHeight="14.4" x14ac:dyDescent="0.3"/>
  <cols>
    <col min="1" max="1" width="17.8984375" customWidth="1"/>
    <col min="2" max="2" width="15.09765625" customWidth="1"/>
    <col min="3" max="3" width="13.8984375" customWidth="1"/>
    <col min="4" max="4" width="14.3984375" customWidth="1"/>
    <col min="5" max="5" width="17.09765625" customWidth="1"/>
    <col min="6" max="6" width="14.59765625" customWidth="1"/>
    <col min="7" max="7" width="14.3984375" customWidth="1"/>
    <col min="8" max="8" width="15.09765625" customWidth="1"/>
    <col min="10" max="10" width="21.3984375" customWidth="1"/>
    <col min="11" max="11" width="18.09765625" customWidth="1"/>
    <col min="12" max="12" width="13.59765625" customWidth="1"/>
    <col min="13" max="13" width="14.09765625" customWidth="1"/>
    <col min="14" max="14" width="13.09765625" customWidth="1"/>
    <col min="15" max="15" width="22.3984375" customWidth="1"/>
  </cols>
  <sheetData>
    <row r="1" spans="1:15" ht="33.6" x14ac:dyDescent="0.3">
      <c r="A1" s="14" t="s">
        <v>0</v>
      </c>
      <c r="B1" s="14" t="s">
        <v>2</v>
      </c>
      <c r="C1" s="14" t="s">
        <v>43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44</v>
      </c>
      <c r="M1" s="15" t="s">
        <v>12</v>
      </c>
      <c r="N1" s="14" t="s">
        <v>13</v>
      </c>
      <c r="O1" s="1"/>
    </row>
    <row r="2" spans="1:15" ht="16.8" x14ac:dyDescent="0.4">
      <c r="A2" s="3" t="s">
        <v>45</v>
      </c>
      <c r="B2" s="3" t="s">
        <v>46</v>
      </c>
      <c r="C2" s="3" t="s">
        <v>47</v>
      </c>
      <c r="D2" s="10">
        <v>9.0277777777777776E-2</v>
      </c>
      <c r="E2" s="3" t="s">
        <v>48</v>
      </c>
      <c r="F2" s="16">
        <v>0.1111111111111111</v>
      </c>
      <c r="G2" s="3" t="s">
        <v>49</v>
      </c>
      <c r="H2" s="11">
        <v>16000</v>
      </c>
      <c r="I2" s="3" t="s">
        <v>47</v>
      </c>
      <c r="J2" s="11">
        <f>((H2*50)/1000)*M2</f>
        <v>800</v>
      </c>
      <c r="K2" s="10">
        <f>F2-D2</f>
        <v>2.0833333333333329E-2</v>
      </c>
      <c r="L2" s="12">
        <f>K2*24</f>
        <v>0.49999999999999989</v>
      </c>
      <c r="M2" s="3">
        <v>1</v>
      </c>
      <c r="N2" s="13">
        <f>L2*M2*50</f>
        <v>24.999999999999993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8" ma:contentTypeDescription="Opprett et nytt dokument." ma:contentTypeScope="" ma:versionID="260f8e49727dee0a560d0b978c9c6e2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6da677930ae51a3114764e54362404b6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Props1.xml><?xml version="1.0" encoding="utf-8"?>
<ds:datastoreItem xmlns:ds="http://schemas.openxmlformats.org/officeDocument/2006/customXml" ds:itemID="{95A17753-59A8-431B-9EC1-ACA9C7928A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6cd9eb-cc12-4621-b4a2-e99043696f20"/>
    <ds:schemaRef ds:uri="b0ef6818-443d-4180-83c9-477402ebf4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E584CC-A31D-4FCE-802A-33A9C6B125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2E2412-AE4E-4C64-A08D-9C68175D32B3}">
  <ds:schemaRefs>
    <ds:schemaRef ds:uri="http://schemas.microsoft.com/office/2006/metadata/properties"/>
    <ds:schemaRef ds:uri="http://purl.org/dc/dcmitype/"/>
    <ds:schemaRef ds:uri="b0ef6818-443d-4180-83c9-477402ebf4fa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216cd9eb-cc12-4621-b4a2-e99043696f20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Rekneark</vt:lpstr>
      </vt:variant>
      <vt:variant>
        <vt:i4>2</vt:i4>
      </vt:variant>
    </vt:vector>
  </HeadingPairs>
  <TitlesOfParts>
    <vt:vector size="2" baseType="lpstr">
      <vt:lpstr>Serviceskyss</vt:lpstr>
      <vt:lpstr>Trygt heim</vt:lpstr>
    </vt:vector>
  </TitlesOfParts>
  <Manager/>
  <Company>Vestland fylkeskommune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Maren Nordby Fremstad</dc:creator>
  <cp:keywords/>
  <dc:description/>
  <cp:lastModifiedBy>Jannike Fredin</cp:lastModifiedBy>
  <cp:revision/>
  <dcterms:created xsi:type="dcterms:W3CDTF">2025-07-21T08:55:32Z</dcterms:created>
  <dcterms:modified xsi:type="dcterms:W3CDTF">2025-11-14T12:53:17Z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  <property fmtid="{D5CDD505-2E9C-101B-9397-08002B2CF9AE}" pid="3" name="MediaServiceImageTags">
    <vt:lpwstr/>
  </property>
</Properties>
</file>